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23"/>
  <workbookPr defaultThemeVersion="166925"/>
  <mc:AlternateContent xmlns:mc="http://schemas.openxmlformats.org/markup-compatibility/2006">
    <mc:Choice Requires="x15">
      <x15ac:absPath xmlns:x15ac="http://schemas.microsoft.com/office/spreadsheetml/2010/11/ac" url="https://coppaconsultancy-my.sharepoint.com/personal/geert_lubbers_coppa_nl/Documents/ProRail/nota van inlichtingen/Aangepaste documenten/"/>
    </mc:Choice>
  </mc:AlternateContent>
  <xr:revisionPtr revIDLastSave="71" documentId="8_{A4715139-F539-4B26-B398-4956824221E7}" xr6:coauthVersionLast="47" xr6:coauthVersionMax="47" xr10:uidLastSave="{F81E68E2-35B9-4697-86C1-FDBF37986697}"/>
  <bookViews>
    <workbookView xWindow="-38520" yWindow="-2565" windowWidth="38640" windowHeight="21240" xr2:uid="{8CF42FC1-884B-4A69-9417-22F12A909908}"/>
  </bookViews>
  <sheets>
    <sheet name="Bijlage 10 - Prijzenformulier" sheetId="1" r:id="rId1"/>
  </sheets>
  <definedNames>
    <definedName name="_xlnm.Print_Area" localSheetId="0">'Bijlage 10 - Prijzenformulier'!$A$1:$L$68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9" i="1" l="1"/>
  <c r="J61" i="1"/>
  <c r="J60" i="1"/>
  <c r="J58" i="1"/>
  <c r="F41" i="1"/>
  <c r="F40" i="1"/>
  <c r="F53" i="1" l="1"/>
  <c r="F42" i="1"/>
  <c r="F52" i="1" l="1"/>
  <c r="F54" i="1"/>
  <c r="I47" i="1" l="1"/>
  <c r="G46" i="1"/>
  <c r="I46" i="1" s="1"/>
  <c r="G35" i="1"/>
  <c r="I35" i="1" s="1"/>
  <c r="G34" i="1"/>
  <c r="I34" i="1" s="1"/>
  <c r="H28" i="1"/>
  <c r="H29" i="1"/>
  <c r="H27" i="1"/>
  <c r="I48" i="1" l="1"/>
  <c r="K46" i="1" s="1"/>
  <c r="H30" i="1"/>
  <c r="J27" i="1" s="1"/>
  <c r="I36" i="1"/>
  <c r="K34" i="1" s="1"/>
  <c r="E53" i="1" l="1"/>
  <c r="G53" i="1" s="1"/>
  <c r="E41" i="1"/>
  <c r="G41" i="1" s="1"/>
  <c r="E40" i="1"/>
  <c r="H65" i="1" s="1"/>
  <c r="G40" i="1" l="1"/>
  <c r="H66" i="1"/>
  <c r="H67" i="1"/>
  <c r="E42" i="1"/>
  <c r="G42" i="1" s="1"/>
  <c r="E52" i="1" l="1"/>
  <c r="G52" i="1" s="1"/>
  <c r="E54" i="1" l="1"/>
  <c r="G54" i="1" s="1"/>
</calcChain>
</file>

<file path=xl/sharedStrings.xml><?xml version="1.0" encoding="utf-8"?>
<sst xmlns="http://schemas.openxmlformats.org/spreadsheetml/2006/main" count="169" uniqueCount="112">
  <si>
    <t>Landelijk - Aanschaf schuimblusvoertuigen</t>
  </si>
  <si>
    <t>Europese aanbesteding – TN 334205</t>
  </si>
  <si>
    <t>Bijlage 10: Prijzenformulier V2.0 (na 1ste NVI)</t>
  </si>
  <si>
    <t>Nr.</t>
  </si>
  <si>
    <t>Instructie aan inschrijver</t>
  </si>
  <si>
    <t>INST-1</t>
  </si>
  <si>
    <t xml:space="preserve">Inschrijver past, op straffe van uitsluiting, alleen de geel gearceerde cellen aan. Inschrijver moet alle geel gearceerde cellen correct en ondubbelzinnig invullen. Inschrijver moet de geel gearceerde cellen met in achtneming van de overige in dit document opgenomen voorwaarden (en/of eisen) invullen. </t>
  </si>
  <si>
    <t>INST-2</t>
  </si>
  <si>
    <t>Inschrijver vult vaste eenheidsprijzen in (fixed fees). Deze vaste eenheidsprijzen zijn conform alle voorwaarden uit de leidraad en het programma van eisen.</t>
  </si>
  <si>
    <t>INST-3</t>
  </si>
  <si>
    <t xml:space="preserve">De prijs die ingevuld wordt voor PR-2, PR-5 en PR-8 is ook van toepassing als ProRail de optie voor de aanschaf van een tweede module voor watertransport licht. </t>
  </si>
  <si>
    <t>INST-4</t>
  </si>
  <si>
    <t>Dit prijsinvulformulier berekent automatisch de inschrijfprijs initiële levering (INT-1), de inschrijfprijs initiële dienstverlening (INT-2) en de inschrijfprijs initiële opdracht (INT-3). Op de drie voornoemde inschrijfprijzen is een plafondprijs van toepassing. Dit prijsinvulformulier laat automatisch zien of de inschrijfprijs aan dit prijsplafond voldoet. Inschrijvingen waarin één of meerdere van deze prijsplafonds overschreden zijn worden ongeldig verklaard en uitgesloten.</t>
  </si>
  <si>
    <t>INST-5</t>
  </si>
  <si>
    <t xml:space="preserve">De inschrijfprijs initiële opdracht (INT-3: cel is oranje gearceerd), zoals door dit prijsinvulformulier berekend is, wordt gebruikt bij de beoordeling van de inschrijving met de BPKV. Lees: op de inschrijfprijs initiële opdracht wordt de behaalde fictieve kwaliteitskorting in mindering gebracht t.b.v. de beoordeling. </t>
  </si>
  <si>
    <t>INST-6</t>
  </si>
  <si>
    <t>Dit prijsinvulformulier berekent automatisch de inschrijfprijs optionele dienstverlening (OPT-1). Op de inschrijfprijs optionele dienstverlening is een plafondprijs van toepassing. Dit prijsinvulformulier laat automatisch zien of de inschrijfprijs optionele dienstverlening aan dit prijsplafond voldoet. Inschrijvingen waarin dit prijsplafond overschreden is worden ongeldig verklaard en uitgesloten.</t>
  </si>
  <si>
    <t>INST-7</t>
  </si>
  <si>
    <t>Dit prijsinvulformulier berekent automatisch de inschrijfprijs totale opdracht (TOT-1). Op de inschrijfprijs totale opdracht is een plafondprijs van toepassing. Dit prijsinvulformulier laat automatisch zien of de inschrijfprijs totale opdracht aan dit prijsplafond voldoet. Inschrijvingen waarin dit prijsplafond overschreden is worden ongeldig verklaard en uitgesloten.</t>
  </si>
  <si>
    <t>INST-8</t>
  </si>
  <si>
    <t>Het aanbieden van de optie 'Generiek onderhoud' is niet verplicht. Als inschrijver geen generiek onderhoud aanbied moet inschrijver prijsonderdeel PR-7 en PR-8 beantwoorden met €0 (een nultarief). Als inschrijver generiek onderhoud aanbiedt moet dat voor zowel de schuimblusvoertuigen als de module voor watertransport aangeboden worden. Het is niet toegestaan om alleen generiek onderhoud aan te bieden voor de schuimblusvoertuigen of de module voor watertransport.</t>
  </si>
  <si>
    <t>INST-9</t>
  </si>
  <si>
    <t>De optioneel te leveren opties (OPT-1 t/m OPT-3) zijn niet verplicht om aan te bieden. Als inschrijver één of meerdere van deze opties niet aanbiet moet inschrijver prijsonderdeel OPT-1, OPT-2 en/of OPT-3 beantwoorden met €0 (een nultarief). Als inschrijver de optioneel te leveren opties wel aanbiet worden de opgegeven eenheidsprijzen niet meegenomen in de beoordeling van het onderdeel prijs, eveneens is er geen prijsplafond van toepassing.</t>
  </si>
  <si>
    <t>INST-10</t>
  </si>
  <si>
    <t>Inschrijver dient alle eenheidsprijzen in exclusief BTW en BPM.</t>
  </si>
  <si>
    <t>INST-11</t>
  </si>
  <si>
    <t>Het indienen van negatieve eenheidsprijzen is op straffe van uitsluiting verboden. M.u.v. prijsonderdeel PR-7, PR-8, OPT1, OPT-2 en OPT-3 is het indienen van een nultarief -op straffe van uitsluiting- verboden. Als inschrijver een nultarief indient voor PR-7, PR-8, OPT1, OPT-2 en OPT-3 wordt verondersteld dat inschrijver de optie 'Generiek onderhoud' danwel de optioneel te leveren opties niet aanbiet in zijn inschrijving.</t>
  </si>
  <si>
    <t>Gegevens inschrijver</t>
  </si>
  <si>
    <t>Logo inschrijver</t>
  </si>
  <si>
    <t>GI-1</t>
  </si>
  <si>
    <t>Naam inschrijver</t>
  </si>
  <si>
    <t>GI-2</t>
  </si>
  <si>
    <t>Datum waarop dit formulier is ingevuld en ondertekend</t>
  </si>
  <si>
    <t>GI-3</t>
  </si>
  <si>
    <t>Naam ondertekenaar</t>
  </si>
  <si>
    <t>GI-4</t>
  </si>
  <si>
    <t>Handtekening</t>
  </si>
  <si>
    <t>Initiële levering (investering)</t>
  </si>
  <si>
    <t>Onderdeel</t>
  </si>
  <si>
    <t>Type</t>
  </si>
  <si>
    <t>Eenheid</t>
  </si>
  <si>
    <t>Aantal</t>
  </si>
  <si>
    <t>Vaste prijs per eenheid</t>
  </si>
  <si>
    <t>Totaal</t>
  </si>
  <si>
    <t>Prijsplafond 'initiële levering'</t>
  </si>
  <si>
    <t>Voldoet inschrijving aan prijsplafond?</t>
  </si>
  <si>
    <t>PR-1</t>
  </si>
  <si>
    <t>Prijs voor aanschaf schuimblusvoertuig</t>
  </si>
  <si>
    <t>Eenmalige kosten</t>
  </si>
  <si>
    <t>Per stuk</t>
  </si>
  <si>
    <t>PR-2</t>
  </si>
  <si>
    <t>Prijs voor aanschaf module voor watertransport</t>
  </si>
  <si>
    <t>PR-3</t>
  </si>
  <si>
    <t>Prijs voor voertuigafname</t>
  </si>
  <si>
    <t>Initiële dienstverlening (onderhoud)</t>
  </si>
  <si>
    <t>Aantal jaren</t>
  </si>
  <si>
    <t>Aantal voertuigen/ modules</t>
  </si>
  <si>
    <t>Prijsplafond 'initiële dienstverlening'</t>
  </si>
  <si>
    <t>PR-4</t>
  </si>
  <si>
    <t>Prijs voor specialistisch onderhoud schuimblusvoertuig</t>
  </si>
  <si>
    <t>Jaarlijkse kosten</t>
  </si>
  <si>
    <t>Per jaar, per schuimblusvoertuig</t>
  </si>
  <si>
    <t>PR-5</t>
  </si>
  <si>
    <t>Prijs voor specialistisch onderhoud module voor watertransport</t>
  </si>
  <si>
    <t>Per jaar, per module</t>
  </si>
  <si>
    <t>Initiële opdracht</t>
  </si>
  <si>
    <t>Bron</t>
  </si>
  <si>
    <t>Inschrijving</t>
  </si>
  <si>
    <t>Prijsplafond</t>
  </si>
  <si>
    <t>INT-1</t>
  </si>
  <si>
    <t>Inschrijfprijs initiële levering</t>
  </si>
  <si>
    <t>Som: PR-1 t/m PR-3</t>
  </si>
  <si>
    <t>INT-2</t>
  </si>
  <si>
    <t>Inschrijfprijs initiële dienstverlening</t>
  </si>
  <si>
    <t>Som: PR-4 &amp; PR-5</t>
  </si>
  <si>
    <t>INT-3</t>
  </si>
  <si>
    <t>Inschrijfprijs initiële opdracht</t>
  </si>
  <si>
    <t>Som PR-1 t/m PR-5</t>
  </si>
  <si>
    <t>T.b.v. beoordeling BPKV</t>
  </si>
  <si>
    <t>Optioneel dienstverlening (onderhoud)</t>
  </si>
  <si>
    <t>Prijsplafond 'opties'</t>
  </si>
  <si>
    <t>PR-7</t>
  </si>
  <si>
    <t>Prijs voor generiek onderhoud schuimblusvoertuig</t>
  </si>
  <si>
    <t>PR-8</t>
  </si>
  <si>
    <t>Prijs voor generiek onderhoud module voor watertransport</t>
  </si>
  <si>
    <t>Totale opdracht</t>
  </si>
  <si>
    <t>ODT-1</t>
  </si>
  <si>
    <t>Inschrijfprijs optionele dienstverlening</t>
  </si>
  <si>
    <t>Som PR-7 &amp; PR-8</t>
  </si>
  <si>
    <t>TOT-1</t>
  </si>
  <si>
    <t>Inschrijfprijs op totale opdracht</t>
  </si>
  <si>
    <t>SOM PR-1 t/m PR-8</t>
  </si>
  <si>
    <t>Te leveren opties</t>
  </si>
  <si>
    <t>OPT-1A</t>
  </si>
  <si>
    <r>
      <t xml:space="preserve">Kantelsysteem cabine voorzien van aansluitingen (snelkoppelingen) voor een externe elektrische pomp in de onderhoudswerkplaats 
</t>
    </r>
    <r>
      <rPr>
        <b/>
        <sz val="9"/>
        <color theme="1"/>
        <rFont val="Arial"/>
        <family val="2"/>
      </rPr>
      <t>(opt 01 uit programma van eisen: aangepast in vraag 39 van de 1ste nota van inlichtingen)</t>
    </r>
  </si>
  <si>
    <t>Prijs per stuk (per voertuig)</t>
  </si>
  <si>
    <t>OPT-1B</t>
  </si>
  <si>
    <r>
      <t xml:space="preserve">Kantelsysteem cabine voorzien van een volledig elektrohydraulisch kantelsysteem.  
</t>
    </r>
    <r>
      <rPr>
        <b/>
        <sz val="9"/>
        <color theme="1"/>
        <rFont val="Arial"/>
        <family val="2"/>
      </rPr>
      <t>(opt 01 uit programma van eisen: aangepast in vraag 39 van de 1ste nota van inlichtingen)</t>
    </r>
  </si>
  <si>
    <t>OPT-2</t>
  </si>
  <si>
    <t>Leveren van een extern meetsysteem voor de afzonderlijke vloeistofstromen (conform blad 3: opt 02 van programma van eisen).</t>
  </si>
  <si>
    <t>OPT-3</t>
  </si>
  <si>
    <t>Blusarm is voorzien van een extra camera (conform blad 3: opt 03 van programma van eisen).</t>
  </si>
  <si>
    <t xml:space="preserve">Bonus clausule </t>
  </si>
  <si>
    <t>%</t>
  </si>
  <si>
    <t>Bonus bedrag</t>
  </si>
  <si>
    <t>BON-1</t>
  </si>
  <si>
    <t>Maximale bonus, per voertuig: levering binnen 16 tot 18 maanden na bestelling (opdrachtverstrekking)</t>
  </si>
  <si>
    <t>Eenmalig</t>
  </si>
  <si>
    <t>BON-2</t>
  </si>
  <si>
    <t xml:space="preserve">Bonus per voertuig: levering binnen 19 tot 21 maanden na bestelling (opdrachtverstrekking) </t>
  </si>
  <si>
    <t>BON-3</t>
  </si>
  <si>
    <t xml:space="preserve">Bonus per voertuig: levering binnen 22 tot 24 maanden na bestelling (opdrachtverstrekking)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</si>
</sst>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 #,##0;&quot;€&quot;\ \-#,##0"/>
    <numFmt numFmtId="44" formatCode="_ &quot;€&quot;\ * #,##0.00_ ;_ &quot;€&quot;\ * \-#,##0.00_ ;_ &quot;€&quot;\ * &quot;-&quot;??_ ;_ @_ "/>
    <numFmt numFmtId="164" formatCode="0.0%"/>
  </numFmts>
  <fonts count="14">
    <font>
      <sz val="11"/>
      <color theme="1"/>
      <name val="Calibri"/>
      <family val="2"/>
      <scheme val="minor"/>
    </font>
    <font>
      <sz val="11"/>
      <color theme="1"/>
      <name val="Calibri"/>
      <family val="2"/>
      <scheme val="minor"/>
    </font>
    <font>
      <sz val="8"/>
      <name val="Calibri"/>
      <family val="2"/>
      <scheme val="minor"/>
    </font>
    <font>
      <sz val="10"/>
      <color theme="1"/>
      <name val="Arial"/>
      <family val="2"/>
    </font>
    <font>
      <sz val="9"/>
      <color theme="1"/>
      <name val="Arial"/>
      <family val="2"/>
    </font>
    <font>
      <b/>
      <sz val="9"/>
      <color theme="1"/>
      <name val="Arial"/>
      <family val="2"/>
    </font>
    <font>
      <sz val="10"/>
      <color theme="0"/>
      <name val="Arial"/>
      <family val="2"/>
    </font>
    <font>
      <b/>
      <sz val="10"/>
      <color theme="0"/>
      <name val="Arial"/>
      <family val="2"/>
    </font>
    <font>
      <b/>
      <sz val="14"/>
      <color theme="1"/>
      <name val="Arial"/>
      <family val="2"/>
    </font>
    <font>
      <b/>
      <sz val="10"/>
      <color theme="1"/>
      <name val="Arial"/>
      <family val="2"/>
    </font>
    <font>
      <i/>
      <sz val="10"/>
      <color theme="1"/>
      <name val="Arial"/>
      <family val="2"/>
    </font>
    <font>
      <b/>
      <i/>
      <sz val="10"/>
      <color theme="1"/>
      <name val="Arial"/>
      <family val="2"/>
    </font>
    <font>
      <b/>
      <sz val="20"/>
      <color theme="1"/>
      <name val="Arial"/>
      <family val="2"/>
    </font>
    <font>
      <i/>
      <sz val="9"/>
      <color theme="1"/>
      <name val="Arial"/>
      <family val="2"/>
    </font>
  </fonts>
  <fills count="7">
    <fill>
      <patternFill patternType="none"/>
    </fill>
    <fill>
      <patternFill patternType="gray125"/>
    </fill>
    <fill>
      <patternFill patternType="solid">
        <fgColor rgb="FFFFFF00"/>
        <bgColor indexed="64"/>
      </patternFill>
    </fill>
    <fill>
      <patternFill patternType="solid">
        <fgColor rgb="FFCC0000"/>
        <bgColor indexed="64"/>
      </patternFill>
    </fill>
    <fill>
      <patternFill patternType="solid">
        <fgColor rgb="FFC00000"/>
        <bgColor indexed="64"/>
      </patternFill>
    </fill>
    <fill>
      <patternFill patternType="solid">
        <fgColor rgb="FFC0C0C0"/>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vertical="center" wrapText="1"/>
    </xf>
    <xf numFmtId="164" fontId="4" fillId="0" borderId="1" xfId="2" applyNumberFormat="1" applyFont="1" applyBorder="1" applyAlignment="1">
      <alignment horizontal="center" vertical="center" wrapText="1"/>
    </xf>
    <xf numFmtId="0" fontId="3" fillId="0" borderId="0" xfId="0" applyFont="1" applyAlignment="1">
      <alignment vertical="center" wrapText="1"/>
    </xf>
    <xf numFmtId="5" fontId="3" fillId="0" borderId="0" xfId="0" applyNumberFormat="1" applyFont="1" applyAlignment="1">
      <alignment horizontal="center" vertical="center" wrapText="1"/>
    </xf>
    <xf numFmtId="0" fontId="4" fillId="0" borderId="0" xfId="0" applyFont="1" applyAlignment="1">
      <alignment vertical="center" wrapText="1"/>
    </xf>
    <xf numFmtId="0" fontId="9" fillId="0" borderId="0" xfId="0" applyFont="1" applyAlignment="1">
      <alignment horizontal="center" vertical="center" wrapText="1"/>
    </xf>
    <xf numFmtId="44" fontId="10" fillId="0" borderId="0" xfId="0" applyNumberFormat="1" applyFont="1" applyAlignment="1">
      <alignment vertical="center" wrapText="1"/>
    </xf>
    <xf numFmtId="44" fontId="13" fillId="0" borderId="0" xfId="0" applyNumberFormat="1" applyFont="1" applyAlignment="1">
      <alignment vertical="center" wrapText="1"/>
    </xf>
    <xf numFmtId="0" fontId="9" fillId="0" borderId="0" xfId="0" applyFont="1" applyAlignment="1">
      <alignment vertical="center" wrapText="1"/>
    </xf>
    <xf numFmtId="44" fontId="4" fillId="0" borderId="1" xfId="0" applyNumberFormat="1" applyFont="1" applyBorder="1" applyAlignment="1">
      <alignment vertical="center" wrapText="1"/>
    </xf>
    <xf numFmtId="5"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4" fontId="4"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2" xfId="0" applyFont="1" applyBorder="1" applyAlignment="1">
      <alignment horizontal="center" vertical="center" wrapText="1"/>
    </xf>
    <xf numFmtId="5" fontId="9" fillId="0" borderId="4" xfId="0" applyNumberFormat="1" applyFont="1" applyBorder="1" applyAlignment="1">
      <alignment horizontal="center" vertical="center" wrapText="1"/>
    </xf>
    <xf numFmtId="44" fontId="4" fillId="0" borderId="12" xfId="0" applyNumberFormat="1" applyFont="1" applyBorder="1" applyAlignment="1">
      <alignment horizontal="center" vertical="center" wrapText="1"/>
    </xf>
    <xf numFmtId="44" fontId="9" fillId="6" borderId="11" xfId="0" applyNumberFormat="1" applyFont="1" applyFill="1" applyBorder="1" applyAlignment="1">
      <alignment horizontal="center" vertical="center" wrapText="1"/>
    </xf>
    <xf numFmtId="0" fontId="7" fillId="3" borderId="3" xfId="0" applyFont="1" applyFill="1" applyBorder="1" applyAlignment="1">
      <alignment vertical="center" wrapText="1"/>
    </xf>
    <xf numFmtId="0" fontId="3" fillId="3" borderId="3" xfId="0" applyFont="1" applyFill="1" applyBorder="1" applyAlignment="1">
      <alignment horizontal="center"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7" fillId="4" borderId="9" xfId="0" applyFont="1" applyFill="1" applyBorder="1" applyAlignment="1">
      <alignment vertical="center" wrapText="1"/>
    </xf>
    <xf numFmtId="0" fontId="7" fillId="4" borderId="9"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9" xfId="0" applyFont="1" applyFill="1" applyBorder="1" applyAlignment="1">
      <alignment vertical="center" wrapText="1"/>
    </xf>
    <xf numFmtId="0" fontId="3" fillId="4" borderId="9" xfId="0" applyFont="1" applyFill="1" applyBorder="1" applyAlignment="1">
      <alignment vertical="center" wrapText="1"/>
    </xf>
    <xf numFmtId="0" fontId="3" fillId="4" borderId="6" xfId="0" applyFont="1" applyFill="1" applyBorder="1" applyAlignment="1">
      <alignment vertical="center" wrapText="1"/>
    </xf>
    <xf numFmtId="0" fontId="5" fillId="5" borderId="7" xfId="0" applyFont="1" applyFill="1" applyBorder="1" applyAlignment="1">
      <alignment horizontal="center" vertical="center" wrapText="1"/>
    </xf>
    <xf numFmtId="0" fontId="5"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7" fillId="3" borderId="5" xfId="0" applyFont="1" applyFill="1" applyBorder="1" applyAlignment="1">
      <alignment vertical="center" wrapText="1"/>
    </xf>
    <xf numFmtId="0" fontId="7" fillId="3" borderId="9" xfId="0" applyFont="1" applyFill="1" applyBorder="1" applyAlignment="1">
      <alignment vertical="center" wrapText="1"/>
    </xf>
    <xf numFmtId="0" fontId="9" fillId="3" borderId="9" xfId="0" applyFont="1" applyFill="1" applyBorder="1" applyAlignment="1">
      <alignment horizontal="center" vertical="center" wrapText="1"/>
    </xf>
    <xf numFmtId="0" fontId="9" fillId="3" borderId="9" xfId="0" applyFont="1" applyFill="1" applyBorder="1" applyAlignment="1">
      <alignment vertical="center" wrapText="1"/>
    </xf>
    <xf numFmtId="0" fontId="9" fillId="3" borderId="6" xfId="0" applyFont="1" applyFill="1" applyBorder="1" applyAlignment="1">
      <alignment vertical="center" wrapText="1"/>
    </xf>
    <xf numFmtId="0" fontId="7" fillId="3" borderId="6" xfId="0" applyFont="1" applyFill="1" applyBorder="1" applyAlignment="1">
      <alignment vertical="center" wrapText="1"/>
    </xf>
    <xf numFmtId="0" fontId="7" fillId="3" borderId="5"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6" xfId="0" applyFont="1" applyFill="1" applyBorder="1" applyAlignment="1">
      <alignment horizontal="center" vertical="center" wrapText="1"/>
    </xf>
    <xf numFmtId="44" fontId="4" fillId="2" borderId="1" xfId="1" applyFont="1" applyFill="1" applyBorder="1" applyAlignment="1" applyProtection="1">
      <alignment horizontal="center" vertical="center" wrapText="1"/>
      <protection locked="0"/>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12" fillId="0" borderId="0" xfId="0" applyFont="1" applyAlignment="1">
      <alignment horizontal="center" vertical="center" wrapText="1"/>
    </xf>
    <xf numFmtId="0" fontId="8" fillId="0" borderId="0" xfId="0" applyFont="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2" borderId="1" xfId="0" applyFont="1" applyFill="1" applyBorder="1" applyAlignment="1" applyProtection="1">
      <alignment horizontal="left" vertical="center" wrapText="1"/>
      <protection locked="0"/>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5"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4" fontId="4" fillId="0" borderId="1" xfId="0" applyNumberFormat="1" applyFont="1" applyBorder="1" applyAlignment="1">
      <alignment horizontal="center" vertical="center" wrapText="1"/>
    </xf>
    <xf numFmtId="44" fontId="11" fillId="6" borderId="13" xfId="0" applyNumberFormat="1" applyFont="1" applyFill="1" applyBorder="1" applyAlignment="1">
      <alignment horizontal="left" vertical="center" wrapText="1"/>
    </xf>
    <xf numFmtId="44" fontId="11" fillId="6" borderId="14" xfId="0" applyNumberFormat="1" applyFont="1" applyFill="1" applyBorder="1" applyAlignment="1">
      <alignment horizontal="left" vertical="center" wrapText="1"/>
    </xf>
    <xf numFmtId="0" fontId="5" fillId="5" borderId="10" xfId="0" applyFont="1" applyFill="1" applyBorder="1" applyAlignment="1">
      <alignment horizontal="left" vertical="center" wrapText="1"/>
    </xf>
  </cellXfs>
  <cellStyles count="3">
    <cellStyle name="Procent" xfId="2" builtinId="5"/>
    <cellStyle name="Standaard" xfId="0" builtinId="0"/>
    <cellStyle name="Valuta" xfId="1" builtinId="4"/>
  </cellStyles>
  <dxfs count="10">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92D050"/>
        </patternFill>
      </fill>
    </dxf>
    <dxf>
      <font>
        <b/>
        <i val="0"/>
      </font>
      <fill>
        <patternFill>
          <bgColor rgb="FFFF0000"/>
        </patternFill>
      </fill>
    </dxf>
  </dxfs>
  <tableStyles count="0" defaultTableStyle="TableStyleMedium2" defaultPivotStyle="PivotStyleLight16"/>
  <colors>
    <mruColors>
      <color rgb="FFCC0000"/>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228600</xdr:colOff>
      <xdr:row>1</xdr:row>
      <xdr:rowOff>179070</xdr:rowOff>
    </xdr:from>
    <xdr:to>
      <xdr:col>10</xdr:col>
      <xdr:colOff>592704</xdr:colOff>
      <xdr:row>3</xdr:row>
      <xdr:rowOff>17487</xdr:rowOff>
    </xdr:to>
    <xdr:pic>
      <xdr:nvPicPr>
        <xdr:cNvPr id="2" name="Afbeelding 1">
          <a:extLst>
            <a:ext uri="{FF2B5EF4-FFF2-40B4-BE49-F238E27FC236}">
              <a16:creationId xmlns:a16="http://schemas.microsoft.com/office/drawing/2014/main" id="{915C6B3E-5243-4EBA-880E-CF709F9B594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82400" y="360045"/>
          <a:ext cx="1600449" cy="3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17143</xdr:colOff>
      <xdr:row>41</xdr:row>
      <xdr:rowOff>19048</xdr:rowOff>
    </xdr:from>
    <xdr:to>
      <xdr:col>7</xdr:col>
      <xdr:colOff>1228003</xdr:colOff>
      <xdr:row>41</xdr:row>
      <xdr:rowOff>244573</xdr:rowOff>
    </xdr:to>
    <xdr:sp macro="" textlink="">
      <xdr:nvSpPr>
        <xdr:cNvPr id="3" name="Pijl: links 2">
          <a:extLst>
            <a:ext uri="{FF2B5EF4-FFF2-40B4-BE49-F238E27FC236}">
              <a16:creationId xmlns:a16="http://schemas.microsoft.com/office/drawing/2014/main" id="{DA85B364-C528-4E82-9CD1-3EF2E71AC2E8}"/>
            </a:ext>
          </a:extLst>
        </xdr:cNvPr>
        <xdr:cNvSpPr/>
      </xdr:nvSpPr>
      <xdr:spPr>
        <a:xfrm>
          <a:off x="8894443" y="9839323"/>
          <a:ext cx="1210860" cy="225525"/>
        </a:xfrm>
        <a:prstGeom prst="leftArrow">
          <a:avLst/>
        </a:prstGeom>
        <a:solidFill>
          <a:srgbClr val="CC0000"/>
        </a:solidFill>
        <a:ln>
          <a:solidFill>
            <a:srgbClr val="CC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B7EB-F6AC-47C5-9705-27E64E7C70A8}">
  <sheetPr>
    <pageSetUpPr fitToPage="1"/>
  </sheetPr>
  <dimension ref="B2:K67"/>
  <sheetViews>
    <sheetView showGridLines="0" tabSelected="1" view="pageBreakPreview" zoomScaleNormal="100" zoomScaleSheetLayoutView="100" workbookViewId="0">
      <selection activeCell="I59" sqref="I59"/>
    </sheetView>
  </sheetViews>
  <sheetFormatPr defaultColWidth="8.85546875" defaultRowHeight="13.15"/>
  <cols>
    <col min="1" max="1" width="3.5703125" style="5" customWidth="1"/>
    <col min="2" max="2" width="8.85546875" style="1"/>
    <col min="3" max="3" width="44.7109375" style="5" customWidth="1"/>
    <col min="4" max="7" width="18.140625" style="1" customWidth="1"/>
    <col min="8" max="11" width="18.140625" style="5" customWidth="1"/>
    <col min="12" max="12" width="3.7109375" style="5" customWidth="1"/>
    <col min="13" max="16384" width="8.85546875" style="5"/>
  </cols>
  <sheetData>
    <row r="2" spans="2:11" ht="23.25" customHeight="1">
      <c r="B2" s="54" t="s">
        <v>0</v>
      </c>
      <c r="C2" s="54"/>
      <c r="D2" s="54"/>
      <c r="E2" s="54"/>
      <c r="F2" s="54"/>
      <c r="G2" s="54"/>
      <c r="H2" s="54"/>
      <c r="I2" s="54"/>
      <c r="J2" s="54"/>
      <c r="K2" s="54"/>
    </row>
    <row r="3" spans="2:11" ht="18" customHeight="1">
      <c r="B3" s="55" t="s">
        <v>1</v>
      </c>
      <c r="C3" s="55"/>
      <c r="D3" s="55"/>
      <c r="E3" s="55"/>
      <c r="F3" s="55"/>
      <c r="G3" s="55"/>
      <c r="H3" s="55"/>
      <c r="I3" s="55"/>
      <c r="J3" s="55"/>
      <c r="K3" s="55"/>
    </row>
    <row r="4" spans="2:11" ht="18" customHeight="1">
      <c r="B4" s="55" t="s">
        <v>2</v>
      </c>
      <c r="C4" s="55"/>
      <c r="D4" s="55"/>
      <c r="E4" s="55"/>
      <c r="F4" s="55"/>
      <c r="G4" s="55"/>
      <c r="H4" s="55"/>
      <c r="I4" s="55"/>
      <c r="J4" s="55"/>
      <c r="K4" s="55"/>
    </row>
    <row r="6" spans="2:11">
      <c r="B6" s="28" t="s">
        <v>3</v>
      </c>
      <c r="C6" s="22" t="s">
        <v>4</v>
      </c>
      <c r="D6" s="23"/>
      <c r="E6" s="23"/>
      <c r="F6" s="23"/>
      <c r="G6" s="23"/>
      <c r="H6" s="24"/>
      <c r="I6" s="24"/>
      <c r="J6" s="24"/>
      <c r="K6" s="25"/>
    </row>
    <row r="7" spans="2:11" ht="27" customHeight="1">
      <c r="B7" s="14" t="s">
        <v>5</v>
      </c>
      <c r="C7" s="53" t="s">
        <v>6</v>
      </c>
      <c r="D7" s="53"/>
      <c r="E7" s="53"/>
      <c r="F7" s="53"/>
      <c r="G7" s="53"/>
      <c r="H7" s="53"/>
      <c r="I7" s="53"/>
      <c r="J7" s="53"/>
      <c r="K7" s="53"/>
    </row>
    <row r="8" spans="2:11" ht="14.45" customHeight="1">
      <c r="B8" s="14" t="s">
        <v>7</v>
      </c>
      <c r="C8" s="53" t="s">
        <v>8</v>
      </c>
      <c r="D8" s="53"/>
      <c r="E8" s="53"/>
      <c r="F8" s="53"/>
      <c r="G8" s="53"/>
      <c r="H8" s="53"/>
      <c r="I8" s="53"/>
      <c r="J8" s="53"/>
      <c r="K8" s="53"/>
    </row>
    <row r="9" spans="2:11">
      <c r="B9" s="14" t="s">
        <v>9</v>
      </c>
      <c r="C9" s="53" t="s">
        <v>10</v>
      </c>
      <c r="D9" s="53"/>
      <c r="E9" s="53"/>
      <c r="F9" s="53"/>
      <c r="G9" s="53"/>
      <c r="H9" s="53"/>
      <c r="I9" s="53"/>
      <c r="J9" s="53"/>
      <c r="K9" s="53"/>
    </row>
    <row r="10" spans="2:11" ht="27" customHeight="1">
      <c r="B10" s="14" t="s">
        <v>11</v>
      </c>
      <c r="C10" s="53" t="s">
        <v>12</v>
      </c>
      <c r="D10" s="53"/>
      <c r="E10" s="53"/>
      <c r="F10" s="53"/>
      <c r="G10" s="53"/>
      <c r="H10" s="53"/>
      <c r="I10" s="53"/>
      <c r="J10" s="53"/>
      <c r="K10" s="53"/>
    </row>
    <row r="11" spans="2:11" ht="27" customHeight="1">
      <c r="B11" s="14" t="s">
        <v>13</v>
      </c>
      <c r="C11" s="53" t="s">
        <v>14</v>
      </c>
      <c r="D11" s="53"/>
      <c r="E11" s="53"/>
      <c r="F11" s="53"/>
      <c r="G11" s="53"/>
      <c r="H11" s="53"/>
      <c r="I11" s="53"/>
      <c r="J11" s="53"/>
      <c r="K11" s="53"/>
    </row>
    <row r="12" spans="2:11" ht="27" customHeight="1">
      <c r="B12" s="14" t="s">
        <v>15</v>
      </c>
      <c r="C12" s="53" t="s">
        <v>16</v>
      </c>
      <c r="D12" s="53"/>
      <c r="E12" s="53"/>
      <c r="F12" s="53"/>
      <c r="G12" s="53"/>
      <c r="H12" s="53"/>
      <c r="I12" s="53"/>
      <c r="J12" s="53"/>
      <c r="K12" s="53"/>
    </row>
    <row r="13" spans="2:11" ht="27" customHeight="1">
      <c r="B13" s="14" t="s">
        <v>17</v>
      </c>
      <c r="C13" s="53" t="s">
        <v>18</v>
      </c>
      <c r="D13" s="53"/>
      <c r="E13" s="53"/>
      <c r="F13" s="53"/>
      <c r="G13" s="53"/>
      <c r="H13" s="53"/>
      <c r="I13" s="53"/>
      <c r="J13" s="53"/>
      <c r="K13" s="53"/>
    </row>
    <row r="14" spans="2:11" ht="27" customHeight="1">
      <c r="B14" s="14" t="s">
        <v>19</v>
      </c>
      <c r="C14" s="53" t="s">
        <v>20</v>
      </c>
      <c r="D14" s="53"/>
      <c r="E14" s="53"/>
      <c r="F14" s="53"/>
      <c r="G14" s="53"/>
      <c r="H14" s="53"/>
      <c r="I14" s="53"/>
      <c r="J14" s="53"/>
      <c r="K14" s="53"/>
    </row>
    <row r="15" spans="2:11" ht="27" customHeight="1">
      <c r="B15" s="14" t="s">
        <v>21</v>
      </c>
      <c r="C15" s="56" t="s">
        <v>22</v>
      </c>
      <c r="D15" s="57"/>
      <c r="E15" s="57"/>
      <c r="F15" s="57"/>
      <c r="G15" s="57"/>
      <c r="H15" s="57"/>
      <c r="I15" s="57"/>
      <c r="J15" s="57"/>
      <c r="K15" s="58"/>
    </row>
    <row r="16" spans="2:11" ht="14.45" customHeight="1">
      <c r="B16" s="14" t="s">
        <v>23</v>
      </c>
      <c r="C16" s="53" t="s">
        <v>24</v>
      </c>
      <c r="D16" s="53"/>
      <c r="E16" s="53"/>
      <c r="F16" s="53"/>
      <c r="G16" s="53"/>
      <c r="H16" s="53"/>
      <c r="I16" s="53"/>
      <c r="J16" s="53"/>
      <c r="K16" s="53"/>
    </row>
    <row r="17" spans="2:11" ht="27" customHeight="1">
      <c r="B17" s="14" t="s">
        <v>25</v>
      </c>
      <c r="C17" s="53" t="s">
        <v>26</v>
      </c>
      <c r="D17" s="53"/>
      <c r="E17" s="53"/>
      <c r="F17" s="53"/>
      <c r="G17" s="53"/>
      <c r="H17" s="53"/>
      <c r="I17" s="53"/>
      <c r="J17" s="53"/>
      <c r="K17" s="53"/>
    </row>
    <row r="19" spans="2:11">
      <c r="B19" s="28" t="s">
        <v>3</v>
      </c>
      <c r="C19" s="22" t="s">
        <v>27</v>
      </c>
      <c r="D19" s="26"/>
      <c r="E19" s="26"/>
      <c r="F19" s="27"/>
      <c r="H19" s="60" t="s">
        <v>28</v>
      </c>
      <c r="I19" s="61"/>
      <c r="J19" s="61"/>
      <c r="K19" s="62"/>
    </row>
    <row r="20" spans="2:11">
      <c r="B20" s="14" t="s">
        <v>29</v>
      </c>
      <c r="C20" s="3" t="s">
        <v>30</v>
      </c>
      <c r="D20" s="59"/>
      <c r="E20" s="59"/>
      <c r="F20" s="59"/>
      <c r="G20" s="2"/>
      <c r="H20" s="63"/>
      <c r="I20" s="63"/>
      <c r="J20" s="63"/>
      <c r="K20" s="63"/>
    </row>
    <row r="21" spans="2:11" ht="14.45" customHeight="1">
      <c r="B21" s="14" t="s">
        <v>31</v>
      </c>
      <c r="C21" s="3" t="s">
        <v>32</v>
      </c>
      <c r="D21" s="59"/>
      <c r="E21" s="59"/>
      <c r="F21" s="59"/>
      <c r="G21" s="2"/>
      <c r="H21" s="63"/>
      <c r="I21" s="63"/>
      <c r="J21" s="63"/>
      <c r="K21" s="63"/>
    </row>
    <row r="22" spans="2:11">
      <c r="B22" s="14" t="s">
        <v>33</v>
      </c>
      <c r="C22" s="3" t="s">
        <v>34</v>
      </c>
      <c r="D22" s="59"/>
      <c r="E22" s="59"/>
      <c r="F22" s="59"/>
      <c r="G22" s="2"/>
      <c r="H22" s="63"/>
      <c r="I22" s="63"/>
      <c r="J22" s="63"/>
      <c r="K22" s="63"/>
    </row>
    <row r="23" spans="2:11" ht="56.25" customHeight="1">
      <c r="B23" s="14" t="s">
        <v>35</v>
      </c>
      <c r="C23" s="3" t="s">
        <v>36</v>
      </c>
      <c r="D23" s="59"/>
      <c r="E23" s="59"/>
      <c r="F23" s="59"/>
      <c r="G23" s="2"/>
      <c r="H23" s="63"/>
      <c r="I23" s="63"/>
      <c r="J23" s="63"/>
      <c r="K23" s="63"/>
    </row>
    <row r="25" spans="2:11">
      <c r="B25" s="29"/>
      <c r="C25" s="30" t="s">
        <v>37</v>
      </c>
      <c r="D25" s="31"/>
      <c r="E25" s="32"/>
      <c r="F25" s="32"/>
      <c r="G25" s="32"/>
      <c r="H25" s="33"/>
      <c r="I25" s="34"/>
      <c r="J25" s="35"/>
    </row>
    <row r="26" spans="2:11" ht="24">
      <c r="B26" s="36" t="s">
        <v>3</v>
      </c>
      <c r="C26" s="37" t="s">
        <v>38</v>
      </c>
      <c r="D26" s="38" t="s">
        <v>39</v>
      </c>
      <c r="E26" s="38" t="s">
        <v>40</v>
      </c>
      <c r="F26" s="38" t="s">
        <v>41</v>
      </c>
      <c r="G26" s="38" t="s">
        <v>42</v>
      </c>
      <c r="H26" s="38" t="s">
        <v>43</v>
      </c>
      <c r="I26" s="38" t="s">
        <v>44</v>
      </c>
      <c r="J26" s="39" t="s">
        <v>45</v>
      </c>
      <c r="K26" s="8"/>
    </row>
    <row r="27" spans="2:11">
      <c r="B27" s="14" t="s">
        <v>46</v>
      </c>
      <c r="C27" s="3" t="s">
        <v>47</v>
      </c>
      <c r="D27" s="14" t="s">
        <v>48</v>
      </c>
      <c r="E27" s="14" t="s">
        <v>49</v>
      </c>
      <c r="F27" s="14">
        <v>3</v>
      </c>
      <c r="G27" s="49">
        <v>0</v>
      </c>
      <c r="H27" s="12">
        <f>F27*G27</f>
        <v>0</v>
      </c>
      <c r="I27" s="64">
        <v>2953000</v>
      </c>
      <c r="J27" s="64" t="str">
        <f>IF(H30&lt;(I27+1),"Ja","Nee")</f>
        <v>Ja</v>
      </c>
      <c r="K27" s="6"/>
    </row>
    <row r="28" spans="2:11">
      <c r="B28" s="14" t="s">
        <v>50</v>
      </c>
      <c r="C28" s="3" t="s">
        <v>51</v>
      </c>
      <c r="D28" s="14" t="s">
        <v>48</v>
      </c>
      <c r="E28" s="14" t="s">
        <v>49</v>
      </c>
      <c r="F28" s="14">
        <v>1</v>
      </c>
      <c r="G28" s="49">
        <v>0</v>
      </c>
      <c r="H28" s="12">
        <f>F28*G28</f>
        <v>0</v>
      </c>
      <c r="I28" s="65"/>
      <c r="J28" s="64"/>
      <c r="K28" s="6"/>
    </row>
    <row r="29" spans="2:11">
      <c r="B29" s="14" t="s">
        <v>52</v>
      </c>
      <c r="C29" s="3" t="s">
        <v>53</v>
      </c>
      <c r="D29" s="14" t="s">
        <v>48</v>
      </c>
      <c r="E29" s="14" t="s">
        <v>49</v>
      </c>
      <c r="F29" s="14">
        <v>3</v>
      </c>
      <c r="G29" s="49">
        <v>0</v>
      </c>
      <c r="H29" s="12">
        <f>F29*G29</f>
        <v>0</v>
      </c>
      <c r="I29" s="65"/>
      <c r="J29" s="64"/>
      <c r="K29" s="6"/>
    </row>
    <row r="30" spans="2:11">
      <c r="B30" s="2"/>
      <c r="C30" s="7"/>
      <c r="D30" s="2"/>
      <c r="E30" s="2"/>
      <c r="F30" s="2"/>
      <c r="G30" s="2"/>
      <c r="H30" s="10">
        <f>SUM(H27:H29)</f>
        <v>0</v>
      </c>
      <c r="I30" s="7"/>
      <c r="J30" s="7"/>
    </row>
    <row r="32" spans="2:11">
      <c r="B32" s="40"/>
      <c r="C32" s="41" t="s">
        <v>54</v>
      </c>
      <c r="D32" s="41"/>
      <c r="E32" s="42"/>
      <c r="F32" s="42"/>
      <c r="G32" s="42"/>
      <c r="H32" s="43"/>
      <c r="I32" s="43"/>
      <c r="J32" s="43"/>
      <c r="K32" s="44"/>
    </row>
    <row r="33" spans="2:11" ht="24">
      <c r="B33" s="36" t="s">
        <v>3</v>
      </c>
      <c r="C33" s="37" t="s">
        <v>38</v>
      </c>
      <c r="D33" s="38" t="s">
        <v>39</v>
      </c>
      <c r="E33" s="38" t="s">
        <v>40</v>
      </c>
      <c r="F33" s="38" t="s">
        <v>55</v>
      </c>
      <c r="G33" s="38" t="s">
        <v>56</v>
      </c>
      <c r="H33" s="38" t="s">
        <v>42</v>
      </c>
      <c r="I33" s="38" t="s">
        <v>43</v>
      </c>
      <c r="J33" s="38" t="s">
        <v>57</v>
      </c>
      <c r="K33" s="39" t="s">
        <v>45</v>
      </c>
    </row>
    <row r="34" spans="2:11" ht="22.9">
      <c r="B34" s="14" t="s">
        <v>58</v>
      </c>
      <c r="C34" s="3" t="s">
        <v>59</v>
      </c>
      <c r="D34" s="14" t="s">
        <v>60</v>
      </c>
      <c r="E34" s="14" t="s">
        <v>61</v>
      </c>
      <c r="F34" s="14">
        <v>15</v>
      </c>
      <c r="G34" s="14">
        <f>F27</f>
        <v>3</v>
      </c>
      <c r="H34" s="49">
        <v>0</v>
      </c>
      <c r="I34" s="12">
        <f>(F34*G34)*H34</f>
        <v>0</v>
      </c>
      <c r="J34" s="64">
        <v>525000</v>
      </c>
      <c r="K34" s="66" t="str">
        <f>IF((J34+1)&gt;I36,"Ja","Nee")</f>
        <v>Ja</v>
      </c>
    </row>
    <row r="35" spans="2:11" ht="22.9">
      <c r="B35" s="14" t="s">
        <v>62</v>
      </c>
      <c r="C35" s="3" t="s">
        <v>63</v>
      </c>
      <c r="D35" s="14" t="s">
        <v>60</v>
      </c>
      <c r="E35" s="14" t="s">
        <v>64</v>
      </c>
      <c r="F35" s="14">
        <v>15</v>
      </c>
      <c r="G35" s="14">
        <f>F28</f>
        <v>1</v>
      </c>
      <c r="H35" s="49">
        <v>0</v>
      </c>
      <c r="I35" s="12">
        <f>(F35*G35)*H35</f>
        <v>0</v>
      </c>
      <c r="J35" s="66"/>
      <c r="K35" s="66"/>
    </row>
    <row r="36" spans="2:11">
      <c r="B36" s="2"/>
      <c r="C36" s="7"/>
      <c r="D36" s="2"/>
      <c r="E36" s="2"/>
      <c r="F36" s="2"/>
      <c r="G36" s="2"/>
      <c r="H36" s="7"/>
      <c r="I36" s="10">
        <f>SUM(I34:I35)</f>
        <v>0</v>
      </c>
      <c r="J36" s="10"/>
      <c r="K36" s="10"/>
    </row>
    <row r="37" spans="2:11">
      <c r="I37" s="9"/>
      <c r="J37" s="9"/>
      <c r="K37" s="9"/>
    </row>
    <row r="38" spans="2:11">
      <c r="B38" s="40"/>
      <c r="C38" s="41" t="s">
        <v>65</v>
      </c>
      <c r="D38" s="41"/>
      <c r="E38" s="41"/>
      <c r="F38" s="41"/>
      <c r="G38" s="45"/>
      <c r="I38" s="9"/>
      <c r="J38" s="9"/>
      <c r="K38" s="9"/>
    </row>
    <row r="39" spans="2:11" ht="24">
      <c r="B39" s="36" t="s">
        <v>3</v>
      </c>
      <c r="C39" s="37" t="s">
        <v>38</v>
      </c>
      <c r="D39" s="38" t="s">
        <v>66</v>
      </c>
      <c r="E39" s="38" t="s">
        <v>67</v>
      </c>
      <c r="F39" s="38" t="s">
        <v>68</v>
      </c>
      <c r="G39" s="39" t="s">
        <v>45</v>
      </c>
      <c r="I39" s="9"/>
      <c r="J39" s="9"/>
      <c r="K39" s="9"/>
    </row>
    <row r="40" spans="2:11">
      <c r="B40" s="14" t="s">
        <v>69</v>
      </c>
      <c r="C40" s="3" t="s">
        <v>70</v>
      </c>
      <c r="D40" s="14" t="s">
        <v>71</v>
      </c>
      <c r="E40" s="15">
        <f>H30</f>
        <v>0</v>
      </c>
      <c r="F40" s="13">
        <f>I27</f>
        <v>2953000</v>
      </c>
      <c r="G40" s="14" t="str">
        <f>IF((F40+1)&gt;E40,"Ja","Nee")</f>
        <v>Ja</v>
      </c>
      <c r="I40" s="9"/>
      <c r="J40" s="9"/>
      <c r="K40" s="9"/>
    </row>
    <row r="41" spans="2:11" ht="13.9" thickBot="1">
      <c r="B41" s="14" t="s">
        <v>72</v>
      </c>
      <c r="C41" s="3" t="s">
        <v>73</v>
      </c>
      <c r="D41" s="14" t="s">
        <v>74</v>
      </c>
      <c r="E41" s="20">
        <f>I36</f>
        <v>0</v>
      </c>
      <c r="F41" s="13">
        <f>J34</f>
        <v>525000</v>
      </c>
      <c r="G41" s="14" t="str">
        <f t="shared" ref="G41:G42" si="0">IF((F41+1)&gt;E41,"Ja","Nee")</f>
        <v>Ja</v>
      </c>
      <c r="I41" s="9"/>
      <c r="J41" s="9"/>
      <c r="K41" s="9"/>
    </row>
    <row r="42" spans="2:11" ht="21" customHeight="1" thickBot="1">
      <c r="B42" s="16" t="s">
        <v>75</v>
      </c>
      <c r="C42" s="17" t="s">
        <v>76</v>
      </c>
      <c r="D42" s="18" t="s">
        <v>77</v>
      </c>
      <c r="E42" s="21">
        <f>SUM(E40:E41)</f>
        <v>0</v>
      </c>
      <c r="F42" s="19">
        <f>SUM(F40:F41)</f>
        <v>3478000</v>
      </c>
      <c r="G42" s="16" t="str">
        <f t="shared" si="0"/>
        <v>Ja</v>
      </c>
      <c r="H42" s="11"/>
      <c r="I42" s="67" t="s">
        <v>78</v>
      </c>
      <c r="J42" s="68"/>
      <c r="K42" s="9"/>
    </row>
    <row r="43" spans="2:11">
      <c r="I43" s="9"/>
      <c r="J43" s="9"/>
      <c r="K43" s="9"/>
    </row>
    <row r="44" spans="2:11">
      <c r="B44" s="46"/>
      <c r="C44" s="41" t="s">
        <v>79</v>
      </c>
      <c r="D44" s="47"/>
      <c r="E44" s="47"/>
      <c r="F44" s="47"/>
      <c r="G44" s="47"/>
      <c r="H44" s="41"/>
      <c r="I44" s="41"/>
      <c r="J44" s="41"/>
      <c r="K44" s="45"/>
    </row>
    <row r="45" spans="2:11" ht="24">
      <c r="B45" s="36" t="s">
        <v>3</v>
      </c>
      <c r="C45" s="37" t="s">
        <v>38</v>
      </c>
      <c r="D45" s="38" t="s">
        <v>39</v>
      </c>
      <c r="E45" s="38" t="s">
        <v>40</v>
      </c>
      <c r="F45" s="38" t="s">
        <v>55</v>
      </c>
      <c r="G45" s="38" t="s">
        <v>56</v>
      </c>
      <c r="H45" s="38" t="s">
        <v>42</v>
      </c>
      <c r="I45" s="38" t="s">
        <v>43</v>
      </c>
      <c r="J45" s="38" t="s">
        <v>80</v>
      </c>
      <c r="K45" s="39" t="s">
        <v>45</v>
      </c>
    </row>
    <row r="46" spans="2:11" ht="22.9">
      <c r="B46" s="14" t="s">
        <v>81</v>
      </c>
      <c r="C46" s="3" t="s">
        <v>82</v>
      </c>
      <c r="D46" s="14" t="s">
        <v>60</v>
      </c>
      <c r="E46" s="14" t="s">
        <v>61</v>
      </c>
      <c r="F46" s="14">
        <v>15</v>
      </c>
      <c r="G46" s="14">
        <f>F27</f>
        <v>3</v>
      </c>
      <c r="H46" s="49">
        <v>0</v>
      </c>
      <c r="I46" s="12">
        <f>(F46*G46)*H46</f>
        <v>0</v>
      </c>
      <c r="J46" s="64">
        <v>136500</v>
      </c>
      <c r="K46" s="66" t="str">
        <f>IF((J46+1)&gt;I48,"Ja","Nee")</f>
        <v>Ja</v>
      </c>
    </row>
    <row r="47" spans="2:11" ht="24" customHeight="1">
      <c r="B47" s="14" t="s">
        <v>83</v>
      </c>
      <c r="C47" s="3" t="s">
        <v>84</v>
      </c>
      <c r="D47" s="14" t="s">
        <v>60</v>
      </c>
      <c r="E47" s="14" t="s">
        <v>64</v>
      </c>
      <c r="F47" s="14">
        <v>15</v>
      </c>
      <c r="G47" s="14">
        <v>1</v>
      </c>
      <c r="H47" s="49">
        <v>0</v>
      </c>
      <c r="I47" s="12">
        <f>(F47*G47)*H47</f>
        <v>0</v>
      </c>
      <c r="J47" s="66"/>
      <c r="K47" s="66"/>
    </row>
    <row r="48" spans="2:11">
      <c r="B48" s="2"/>
      <c r="C48" s="7"/>
      <c r="D48" s="2"/>
      <c r="E48" s="2"/>
      <c r="F48" s="2"/>
      <c r="G48" s="2"/>
      <c r="H48" s="7"/>
      <c r="I48" s="10">
        <f>SUM(I46:I47)</f>
        <v>0</v>
      </c>
      <c r="J48" s="10"/>
      <c r="K48" s="10"/>
    </row>
    <row r="50" spans="2:10">
      <c r="B50" s="40"/>
      <c r="C50" s="41" t="s">
        <v>85</v>
      </c>
      <c r="D50" s="41"/>
      <c r="E50" s="41"/>
      <c r="F50" s="41"/>
      <c r="G50" s="45"/>
    </row>
    <row r="51" spans="2:10" ht="24">
      <c r="B51" s="36" t="s">
        <v>3</v>
      </c>
      <c r="C51" s="37" t="s">
        <v>38</v>
      </c>
      <c r="D51" s="38" t="s">
        <v>66</v>
      </c>
      <c r="E51" s="38" t="s">
        <v>67</v>
      </c>
      <c r="F51" s="38" t="s">
        <v>68</v>
      </c>
      <c r="G51" s="39" t="s">
        <v>45</v>
      </c>
    </row>
    <row r="52" spans="2:10">
      <c r="B52" s="14"/>
      <c r="C52" s="3" t="s">
        <v>76</v>
      </c>
      <c r="D52" s="14" t="s">
        <v>77</v>
      </c>
      <c r="E52" s="15">
        <f>E42</f>
        <v>0</v>
      </c>
      <c r="F52" s="13">
        <f>F42</f>
        <v>3478000</v>
      </c>
      <c r="G52" s="14" t="str">
        <f>IF((F52+1)&gt;E52,"Ja","Nee")</f>
        <v>Ja</v>
      </c>
    </row>
    <row r="53" spans="2:10">
      <c r="B53" s="14" t="s">
        <v>86</v>
      </c>
      <c r="C53" s="3" t="s">
        <v>87</v>
      </c>
      <c r="D53" s="14" t="s">
        <v>88</v>
      </c>
      <c r="E53" s="15">
        <f>I48</f>
        <v>0</v>
      </c>
      <c r="F53" s="13">
        <f>J46</f>
        <v>136500</v>
      </c>
      <c r="G53" s="14" t="str">
        <f t="shared" ref="G53:G54" si="1">IF((F53+1)&gt;E53,"Ja","Nee")</f>
        <v>Ja</v>
      </c>
    </row>
    <row r="54" spans="2:10">
      <c r="B54" s="14" t="s">
        <v>89</v>
      </c>
      <c r="C54" s="3" t="s">
        <v>90</v>
      </c>
      <c r="D54" s="14" t="s">
        <v>91</v>
      </c>
      <c r="E54" s="15">
        <f>SUM(E52:E53)</f>
        <v>0</v>
      </c>
      <c r="F54" s="13">
        <f>F42+J46</f>
        <v>3614500</v>
      </c>
      <c r="G54" s="14" t="str">
        <f t="shared" si="1"/>
        <v>Ja</v>
      </c>
    </row>
    <row r="56" spans="2:10">
      <c r="B56" s="40"/>
      <c r="C56" s="41" t="s">
        <v>92</v>
      </c>
      <c r="D56" s="41"/>
      <c r="E56" s="41"/>
      <c r="F56" s="41"/>
      <c r="G56" s="41"/>
      <c r="H56" s="41"/>
      <c r="I56" s="41"/>
      <c r="J56" s="45"/>
    </row>
    <row r="57" spans="2:10" ht="24">
      <c r="B57" s="36" t="s">
        <v>3</v>
      </c>
      <c r="C57" s="69" t="s">
        <v>38</v>
      </c>
      <c r="D57" s="69"/>
      <c r="E57" s="69"/>
      <c r="F57" s="38" t="s">
        <v>39</v>
      </c>
      <c r="G57" s="38" t="s">
        <v>40</v>
      </c>
      <c r="H57" s="38" t="s">
        <v>41</v>
      </c>
      <c r="I57" s="38" t="s">
        <v>42</v>
      </c>
      <c r="J57" s="39" t="s">
        <v>43</v>
      </c>
    </row>
    <row r="58" spans="2:10" ht="40.15" customHeight="1">
      <c r="B58" s="14" t="s">
        <v>93</v>
      </c>
      <c r="C58" s="53" t="s">
        <v>94</v>
      </c>
      <c r="D58" s="51"/>
      <c r="E58" s="52"/>
      <c r="F58" s="14" t="s">
        <v>48</v>
      </c>
      <c r="G58" s="14" t="s">
        <v>95</v>
      </c>
      <c r="H58" s="14">
        <v>3</v>
      </c>
      <c r="I58" s="49">
        <v>0</v>
      </c>
      <c r="J58" s="12">
        <f>H58*I58</f>
        <v>0</v>
      </c>
    </row>
    <row r="59" spans="2:10" ht="24.6" customHeight="1">
      <c r="B59" s="14" t="s">
        <v>96</v>
      </c>
      <c r="C59" s="50" t="s">
        <v>97</v>
      </c>
      <c r="D59" s="51"/>
      <c r="E59" s="52"/>
      <c r="F59" s="14" t="s">
        <v>48</v>
      </c>
      <c r="G59" s="14" t="s">
        <v>95</v>
      </c>
      <c r="H59" s="14">
        <v>3</v>
      </c>
      <c r="I59" s="49">
        <v>0</v>
      </c>
      <c r="J59" s="12">
        <f>H59*I59</f>
        <v>0</v>
      </c>
    </row>
    <row r="60" spans="2:10" ht="27.6" customHeight="1">
      <c r="B60" s="14" t="s">
        <v>98</v>
      </c>
      <c r="C60" s="53" t="s">
        <v>99</v>
      </c>
      <c r="D60" s="53"/>
      <c r="E60" s="53"/>
      <c r="F60" s="14" t="s">
        <v>48</v>
      </c>
      <c r="G60" s="14" t="s">
        <v>95</v>
      </c>
      <c r="H60" s="14">
        <v>3</v>
      </c>
      <c r="I60" s="49">
        <v>0</v>
      </c>
      <c r="J60" s="12">
        <f>H60*I60</f>
        <v>0</v>
      </c>
    </row>
    <row r="61" spans="2:10" ht="27.6" customHeight="1">
      <c r="B61" s="14" t="s">
        <v>100</v>
      </c>
      <c r="C61" s="53" t="s">
        <v>101</v>
      </c>
      <c r="D61" s="53"/>
      <c r="E61" s="53"/>
      <c r="F61" s="14" t="s">
        <v>48</v>
      </c>
      <c r="G61" s="14" t="s">
        <v>95</v>
      </c>
      <c r="H61" s="14">
        <v>3</v>
      </c>
      <c r="I61" s="49">
        <v>0</v>
      </c>
      <c r="J61" s="12">
        <f>H61*I61</f>
        <v>0</v>
      </c>
    </row>
    <row r="63" spans="2:10">
      <c r="B63" s="46"/>
      <c r="C63" s="41" t="s">
        <v>102</v>
      </c>
      <c r="D63" s="41"/>
      <c r="E63" s="41"/>
      <c r="F63" s="41"/>
      <c r="G63" s="41"/>
      <c r="H63" s="48"/>
    </row>
    <row r="64" spans="2:10">
      <c r="B64" s="36" t="s">
        <v>3</v>
      </c>
      <c r="C64" s="37" t="s">
        <v>38</v>
      </c>
      <c r="D64" s="38"/>
      <c r="E64" s="38"/>
      <c r="F64" s="38" t="s">
        <v>39</v>
      </c>
      <c r="G64" s="38" t="s">
        <v>103</v>
      </c>
      <c r="H64" s="39" t="s">
        <v>104</v>
      </c>
    </row>
    <row r="65" spans="2:8">
      <c r="B65" s="14" t="s">
        <v>105</v>
      </c>
      <c r="C65" s="53" t="s">
        <v>106</v>
      </c>
      <c r="D65" s="53"/>
      <c r="E65" s="53"/>
      <c r="F65" s="14" t="s">
        <v>107</v>
      </c>
      <c r="G65" s="4">
        <v>2.5000000000000001E-2</v>
      </c>
      <c r="H65" s="15">
        <f>(G65*E40)/F27</f>
        <v>0</v>
      </c>
    </row>
    <row r="66" spans="2:8">
      <c r="B66" s="14" t="s">
        <v>108</v>
      </c>
      <c r="C66" s="53" t="s">
        <v>109</v>
      </c>
      <c r="D66" s="53"/>
      <c r="E66" s="53"/>
      <c r="F66" s="14" t="s">
        <v>107</v>
      </c>
      <c r="G66" s="4">
        <v>0.01</v>
      </c>
      <c r="H66" s="15">
        <f>(G66*E40)/F27</f>
        <v>0</v>
      </c>
    </row>
    <row r="67" spans="2:8">
      <c r="B67" s="14" t="s">
        <v>110</v>
      </c>
      <c r="C67" s="53" t="s">
        <v>111</v>
      </c>
      <c r="D67" s="53"/>
      <c r="E67" s="53"/>
      <c r="F67" s="14" t="s">
        <v>107</v>
      </c>
      <c r="G67" s="4">
        <v>5.0000000000000001E-3</v>
      </c>
      <c r="H67" s="15">
        <f>(G67*E40)/F27</f>
        <v>0</v>
      </c>
    </row>
  </sheetData>
  <sheetProtection algorithmName="SHA-512" hashValue="ZBgvNG7HR5pvQOvAeiAln2eOOGYv3en0HqZbG4Y66NON2+ivDQc6WYtdLdnT3YJypZRjOlyMcRhY2roJfXwnMA==" saltValue="xsnt8ANx+czh+TgMTX55FQ==" spinCount="100000" sheet="1" objects="1" scenarios="1" selectLockedCells="1"/>
  <mergeCells count="35">
    <mergeCell ref="J46:J47"/>
    <mergeCell ref="K46:K47"/>
    <mergeCell ref="C65:E65"/>
    <mergeCell ref="C66:E66"/>
    <mergeCell ref="C67:E67"/>
    <mergeCell ref="C57:E57"/>
    <mergeCell ref="C58:E58"/>
    <mergeCell ref="C60:E60"/>
    <mergeCell ref="C61:E61"/>
    <mergeCell ref="I27:I29"/>
    <mergeCell ref="J27:J29"/>
    <mergeCell ref="K34:K35"/>
    <mergeCell ref="J34:J35"/>
    <mergeCell ref="I42:J42"/>
    <mergeCell ref="D21:F21"/>
    <mergeCell ref="D22:F22"/>
    <mergeCell ref="D23:F23"/>
    <mergeCell ref="H19:K19"/>
    <mergeCell ref="H20:K23"/>
    <mergeCell ref="C59:E59"/>
    <mergeCell ref="C17:K17"/>
    <mergeCell ref="B2:K2"/>
    <mergeCell ref="B3:K3"/>
    <mergeCell ref="B4:K4"/>
    <mergeCell ref="C7:K7"/>
    <mergeCell ref="C8:K8"/>
    <mergeCell ref="C9:K9"/>
    <mergeCell ref="C10:K10"/>
    <mergeCell ref="C11:K11"/>
    <mergeCell ref="C12:K12"/>
    <mergeCell ref="C13:K13"/>
    <mergeCell ref="C14:K14"/>
    <mergeCell ref="C16:K16"/>
    <mergeCell ref="C15:K15"/>
    <mergeCell ref="D20:F20"/>
  </mergeCells>
  <phoneticPr fontId="2" type="noConversion"/>
  <conditionalFormatting sqref="J27:K29">
    <cfRule type="containsText" dxfId="9" priority="9" operator="containsText" text="Nee">
      <formula>NOT(ISERROR(SEARCH("Nee",J27)))</formula>
    </cfRule>
    <cfRule type="containsText" dxfId="8" priority="10" operator="containsText" text="Ja">
      <formula>NOT(ISERROR(SEARCH("Ja",J27)))</formula>
    </cfRule>
  </conditionalFormatting>
  <conditionalFormatting sqref="K34:K35">
    <cfRule type="containsText" dxfId="7" priority="7" operator="containsText" text="Nee">
      <formula>NOT(ISERROR(SEARCH("Nee",K34)))</formula>
    </cfRule>
    <cfRule type="containsText" dxfId="6" priority="8" operator="containsText" text="Ja">
      <formula>NOT(ISERROR(SEARCH("Ja",K34)))</formula>
    </cfRule>
  </conditionalFormatting>
  <conditionalFormatting sqref="G40:G42">
    <cfRule type="containsText" dxfId="5" priority="5" operator="containsText" text="Nee">
      <formula>NOT(ISERROR(SEARCH("Nee",G40)))</formula>
    </cfRule>
    <cfRule type="containsText" dxfId="4" priority="6" operator="containsText" text="Ja">
      <formula>NOT(ISERROR(SEARCH("Ja",G40)))</formula>
    </cfRule>
  </conditionalFormatting>
  <conditionalFormatting sqref="K46:K47">
    <cfRule type="containsText" dxfId="3" priority="3" operator="containsText" text="Nee">
      <formula>NOT(ISERROR(SEARCH("Nee",K46)))</formula>
    </cfRule>
    <cfRule type="containsText" dxfId="2" priority="4" operator="containsText" text="Ja">
      <formula>NOT(ISERROR(SEARCH("Ja",K46)))</formula>
    </cfRule>
  </conditionalFormatting>
  <conditionalFormatting sqref="G52:G54">
    <cfRule type="containsText" dxfId="1" priority="1" operator="containsText" text="Nee">
      <formula>NOT(ISERROR(SEARCH("Nee",G52)))</formula>
    </cfRule>
    <cfRule type="containsText" dxfId="0" priority="2" operator="containsText" text="Ja">
      <formula>NOT(ISERROR(SEARCH("Ja",G52)))</formula>
    </cfRule>
  </conditionalFormatting>
  <pageMargins left="0.7" right="0.7" top="0.75" bottom="0.75" header="0.3" footer="0.3"/>
  <pageSetup paperSize="9" scale="4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5BA6D08BD5A5414C8B8246185FDBA740" ma:contentTypeVersion="5" ma:contentTypeDescription="Create a new document." ma:contentTypeScope="" ma:versionID="1d4c9ef6d17746427a9d3fac5996fe59">
  <xsd:schema xmlns:xsd="http://www.w3.org/2001/XMLSchema" xmlns:xs="http://www.w3.org/2001/XMLSchema" xmlns:p="http://schemas.microsoft.com/office/2006/metadata/properties" xmlns:ns2="feef5865-a982-42aa-8640-9d4286765ef6" xmlns:ns3="08d8ec0b-5a54-4592-9492-4ad1b4b6daac" xmlns:ns4="cbca7b66-b78b-4ceb-8224-105f943c58c6" targetNamespace="http://schemas.microsoft.com/office/2006/metadata/properties" ma:root="true" ma:fieldsID="1f4ca3a44bfaf74ada5c084bf5ef0a02" ns2:_="" ns3:_="" ns4:_="">
    <xsd:import namespace="feef5865-a982-42aa-8640-9d4286765ef6"/>
    <xsd:import namespace="08d8ec0b-5a54-4592-9492-4ad1b4b6daac"/>
    <xsd:import namespace="cbca7b66-b78b-4ceb-8224-105f943c58c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8d8ec0b-5a54-4592-9492-4ad1b4b6daa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ca7b66-b78b-4ceb-8224-105f943c58c6"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E0629A7-D713-4390-BC9E-7A4457781C5E}"/>
</file>

<file path=customXml/itemProps2.xml><?xml version="1.0" encoding="utf-8"?>
<ds:datastoreItem xmlns:ds="http://schemas.openxmlformats.org/officeDocument/2006/customXml" ds:itemID="{232AA332-D25D-416D-97ED-34EC19A83249}"/>
</file>

<file path=customXml/itemProps3.xml><?xml version="1.0" encoding="utf-8"?>
<ds:datastoreItem xmlns:ds="http://schemas.openxmlformats.org/officeDocument/2006/customXml" ds:itemID="{D2E570E6-ED1E-4FE1-92C3-0D01E7910DED}"/>
</file>

<file path=customXml/itemProps4.xml><?xml version="1.0" encoding="utf-8"?>
<ds:datastoreItem xmlns:ds="http://schemas.openxmlformats.org/officeDocument/2006/customXml" ds:itemID="{9AE2C75B-837E-43B0-A1AD-800C2A32490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Geert Lubbers</dc:creator>
  <cp:keywords/>
  <dc:description/>
  <cp:lastModifiedBy>Lubbers, G. (Geert)</cp:lastModifiedBy>
  <cp:revision/>
  <dcterms:created xsi:type="dcterms:W3CDTF">2021-12-01T21:00:01Z</dcterms:created>
  <dcterms:modified xsi:type="dcterms:W3CDTF">2022-01-27T16:03:05Z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0x0101005BA6D08BD5A5414C8B8246185FDBA740</vt:lpwstr>
  </property>
</Properties>
</file>